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7" rupBuild="9302"/>
  <workbookPr/>
  <bookViews>
    <workbookView xWindow="0" yWindow="465" windowWidth="20730" windowHeight="11760"/>
  </bookViews>
  <sheets>
    <sheet name="Лист1" sheetId="1" r:id="rId1"/>
  </sheets>
  <calcPr calcId="14562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G7" i="1" l="1"/>
  <c r="G6" i="1" l="1"/>
  <c r="G10" i="1" s="1"/>
  <c r="G12" i="1" l="1"/>
  <c r="G11" i="1" s="1"/>
</calcChain>
</file>

<file path=xl/sharedStrings.xml><?xml version="1.0" encoding="utf-8"?>
<sst xmlns="http://schemas.openxmlformats.org/spreadsheetml/2006/main" count="28" uniqueCount="26">
  <si>
    <t>Наименование детали</t>
  </si>
  <si>
    <t>Артикул</t>
  </si>
  <si>
    <t>Материал</t>
  </si>
  <si>
    <t>Срок производства</t>
  </si>
  <si>
    <t>цена за ед изм., руб с НДС</t>
  </si>
  <si>
    <t>сумма, руб с НДС</t>
  </si>
  <si>
    <t>Итого с НДС</t>
  </si>
  <si>
    <t>НДС</t>
  </si>
  <si>
    <t xml:space="preserve"> заполняйте только оранжевые поля</t>
  </si>
  <si>
    <t>Итого без НДС</t>
  </si>
  <si>
    <t>Комментарий</t>
  </si>
  <si>
    <t>Ориентировочное кол-во</t>
  </si>
  <si>
    <t>см чертеж</t>
  </si>
  <si>
    <t>лист нижний</t>
  </si>
  <si>
    <t>лист нижний (зеркальный по горизонтали)</t>
  </si>
  <si>
    <t>1115.1</t>
  </si>
  <si>
    <t>Сталь 09Г2С может быть заменена аналогичной по прочности по согласованию. 5 Тестовых единиц. 
После проведения испытаний планируется заказ на 100 изделий (50 + 50 единиц) ежемесячно</t>
  </si>
  <si>
    <t>Ниже приведены требования, комментарии и исправления, которые необходимо учитывать при расчетах КП.</t>
  </si>
  <si>
    <t>1. При выполнении реза лазерной резкой шлифовать кромку не нужно.</t>
  </si>
  <si>
    <t>2. При лазерной резке нужна информация какому ТУ будет соответствовать рез.</t>
  </si>
  <si>
    <t>3. Сварку применять категорически нельзя!</t>
  </si>
  <si>
    <t>4. Если не выдерживается размер 470 +0.8 посередине, то нужно фрезеровать до нужной шероховатости (Ra 10, как на чертеже).</t>
  </si>
  <si>
    <t>5. Размер 717* справа не корректный. Корректный 752.</t>
  </si>
  <si>
    <t>6. на верхнем эскизе между нижними радиусами в 130 Чистый прямой участок должен быть 117 мм</t>
  </si>
  <si>
    <t>7. После гибки нужно быть уверенным, что металл сохранил свои свойства и провести дефектоскопию.</t>
  </si>
  <si>
    <t>8. По аналогам металла, можно предлагать- По прочности не ниже чем 09Г2С , по вязкости можно и ниже.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</si>
</sst>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43" formatCode="_-* #,##0.00\ _₽_-;\-* #,##0.00\ _₽_-;_-* &quot;-&quot;??\ _₽_-;_-@_-"/>
  </numFmts>
  <fonts count="7" x14ac:knownFonts="1">
    <font>
      <sz val="12"/>
      <color theme="1"/>
      <name val="Calibri"/>
      <family val="2"/>
      <charset val="204"/>
      <scheme val="minor"/>
    </font>
    <font>
      <sz val="12"/>
      <color theme="1"/>
      <name val="Calibri"/>
      <family val="2"/>
      <charset val="204"/>
      <scheme val="minor"/>
    </font>
    <font>
      <sz val="12"/>
      <color rgb="FF000000"/>
      <name val="Helvetica"/>
      <family val="2"/>
    </font>
    <font>
      <b/>
      <sz val="12"/>
      <color rgb="FF000000"/>
      <name val="Helvetica"/>
      <family val="2"/>
    </font>
    <font>
      <b/>
      <sz val="12"/>
      <color theme="1"/>
      <name val="Calibri"/>
      <family val="2"/>
      <scheme val="minor"/>
    </font>
    <font>
      <i/>
      <sz val="11"/>
      <color theme="1"/>
      <name val="Calibri"/>
      <family val="2"/>
      <charset val="204"/>
      <scheme val="minor"/>
    </font>
    <font>
      <sz val="10.5"/>
      <color rgb="FF454545"/>
      <name val="Arial"/>
      <family val="2"/>
      <charset val="204"/>
    </font>
  </fonts>
  <fills count="6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17">
    <xf numFmtId="0" fontId="0" fillId="0" borderId="0" xfId="0"/>
    <xf numFmtId="0" fontId="2" fillId="0" borderId="0" xfId="0" applyFont="1"/>
    <xf numFmtId="0" fontId="0" fillId="0" borderId="0" xfId="0" applyAlignment="1">
      <alignment wrapText="1"/>
    </xf>
    <xf numFmtId="0" fontId="0" fillId="2" borderId="1" xfId="0" applyFill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0" fillId="0" borderId="1" xfId="0" applyBorder="1"/>
    <xf numFmtId="0" fontId="0" fillId="3" borderId="1" xfId="0" applyFill="1" applyBorder="1" applyAlignment="1">
      <alignment horizontal="center" vertical="center" wrapText="1"/>
    </xf>
    <xf numFmtId="0" fontId="0" fillId="3" borderId="0" xfId="0" applyFill="1"/>
    <xf numFmtId="43" fontId="0" fillId="5" borderId="1" xfId="1" applyFont="1" applyFill="1" applyBorder="1"/>
    <xf numFmtId="0" fontId="3" fillId="0" borderId="1" xfId="0" applyFont="1" applyBorder="1" applyAlignment="1">
      <alignment horizontal="center" vertical="center"/>
    </xf>
    <xf numFmtId="43" fontId="0" fillId="4" borderId="1" xfId="1" applyFont="1" applyFill="1" applyBorder="1" applyAlignment="1">
      <alignment horizontal="center" vertical="center"/>
    </xf>
    <xf numFmtId="43" fontId="0" fillId="0" borderId="1" xfId="1" applyFont="1" applyBorder="1" applyAlignment="1">
      <alignment horizontal="center" vertical="center"/>
    </xf>
    <xf numFmtId="0" fontId="4" fillId="0" borderId="0" xfId="0" applyFont="1"/>
    <xf numFmtId="0" fontId="5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horizontal="left" vertical="center" wrapText="1"/>
    </xf>
    <xf numFmtId="0" fontId="6" fillId="0" borderId="0" xfId="0" applyFont="1" applyAlignment="1">
      <alignment vertical="center"/>
    </xf>
  </cellXfs>
  <cellStyles count="2">
    <cellStyle name="Обычный" xfId="0" builtinId="0"/>
    <cellStyle name="Финансовый" xfId="1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:K22"/>
  <sheetViews>
    <sheetView tabSelected="1" topLeftCell="A6" workbookViewId="0">
      <selection activeCell="G14" sqref="G14"/>
    </sheetView>
  </sheetViews>
  <sheetFormatPr defaultColWidth="11" defaultRowHeight="15.75" x14ac:dyDescent="0.25"/>
  <cols>
    <col min="1" max="1" width="15.5" customWidth="1"/>
    <col min="2" max="2" width="13.75" customWidth="1"/>
    <col min="3" max="3" width="12.5" customWidth="1"/>
    <col min="4" max="4" width="13.375" customWidth="1"/>
    <col min="5" max="5" width="14.625" customWidth="1"/>
    <col min="7" max="7" width="17.375" customWidth="1"/>
    <col min="8" max="8" width="56" customWidth="1"/>
  </cols>
  <sheetData>
    <row r="3" spans="1:11" x14ac:dyDescent="0.25">
      <c r="A3" s="8"/>
      <c r="B3" s="13" t="s">
        <v>8</v>
      </c>
    </row>
    <row r="5" spans="1:11" ht="47.25" x14ac:dyDescent="0.25">
      <c r="A5" s="3" t="s">
        <v>0</v>
      </c>
      <c r="B5" s="3" t="s">
        <v>1</v>
      </c>
      <c r="C5" s="3" t="s">
        <v>11</v>
      </c>
      <c r="D5" s="3" t="s">
        <v>2</v>
      </c>
      <c r="E5" s="3" t="s">
        <v>3</v>
      </c>
      <c r="F5" s="3" t="s">
        <v>4</v>
      </c>
      <c r="G5" s="3" t="s">
        <v>5</v>
      </c>
      <c r="H5" s="3" t="s">
        <v>10</v>
      </c>
      <c r="I5" s="2"/>
      <c r="J5" s="2"/>
      <c r="K5" s="2"/>
    </row>
    <row r="6" spans="1:11" ht="63" x14ac:dyDescent="0.25">
      <c r="A6" s="14" t="s">
        <v>13</v>
      </c>
      <c r="B6" s="5">
        <v>1115</v>
      </c>
      <c r="C6" s="14">
        <v>5</v>
      </c>
      <c r="D6" s="5" t="s">
        <v>12</v>
      </c>
      <c r="E6" s="7"/>
      <c r="F6" s="7"/>
      <c r="G6" s="4">
        <f>C6*F6</f>
        <v>0</v>
      </c>
      <c r="H6" s="15" t="s">
        <v>16</v>
      </c>
      <c r="I6" s="2"/>
      <c r="J6" s="2"/>
      <c r="K6" s="2"/>
    </row>
    <row r="7" spans="1:11" ht="63" x14ac:dyDescent="0.25">
      <c r="A7" s="14" t="s">
        <v>14</v>
      </c>
      <c r="B7" s="5" t="s">
        <v>15</v>
      </c>
      <c r="C7" s="14">
        <v>5</v>
      </c>
      <c r="D7" s="5" t="s">
        <v>12</v>
      </c>
      <c r="E7" s="7"/>
      <c r="F7" s="7"/>
      <c r="G7" s="4">
        <f>C7*F7</f>
        <v>0</v>
      </c>
      <c r="H7" s="15" t="s">
        <v>16</v>
      </c>
      <c r="I7" s="2"/>
      <c r="J7" s="2"/>
      <c r="K7" s="2"/>
    </row>
    <row r="8" spans="1:11" x14ac:dyDescent="0.25">
      <c r="A8" s="14"/>
      <c r="B8" s="5"/>
      <c r="C8" s="14"/>
      <c r="D8" s="5"/>
      <c r="E8" s="7"/>
      <c r="F8" s="7"/>
      <c r="G8" s="4"/>
      <c r="H8" s="4"/>
      <c r="I8" s="2"/>
      <c r="J8" s="2"/>
      <c r="K8" s="2"/>
    </row>
    <row r="9" spans="1:11" x14ac:dyDescent="0.25">
      <c r="A9" s="14"/>
      <c r="B9" s="5"/>
      <c r="C9" s="14"/>
      <c r="D9" s="5"/>
      <c r="E9" s="7"/>
      <c r="F9" s="7"/>
      <c r="G9" s="4"/>
      <c r="H9" s="4"/>
      <c r="I9" s="2"/>
      <c r="J9" s="2"/>
      <c r="K9" s="2"/>
    </row>
    <row r="10" spans="1:11" x14ac:dyDescent="0.25">
      <c r="A10" s="10" t="s">
        <v>6</v>
      </c>
      <c r="B10" s="6"/>
      <c r="C10" s="6"/>
      <c r="D10" s="6"/>
      <c r="E10" s="6"/>
      <c r="F10" s="9"/>
      <c r="G10" s="11">
        <f>SUM(G6:G7)</f>
        <v>0</v>
      </c>
      <c r="H10" s="6"/>
    </row>
    <row r="11" spans="1:11" x14ac:dyDescent="0.25">
      <c r="A11" s="10" t="s">
        <v>7</v>
      </c>
      <c r="B11" s="6"/>
      <c r="C11" s="6"/>
      <c r="D11" s="6"/>
      <c r="E11" s="6"/>
      <c r="F11" s="6"/>
      <c r="G11" s="12">
        <f>G10-G12</f>
        <v>0</v>
      </c>
      <c r="H11" s="6"/>
    </row>
    <row r="12" spans="1:11" x14ac:dyDescent="0.25">
      <c r="A12" s="10" t="s">
        <v>9</v>
      </c>
      <c r="B12" s="6"/>
      <c r="C12" s="6"/>
      <c r="D12" s="6"/>
      <c r="E12" s="6"/>
      <c r="F12" s="6"/>
      <c r="G12" s="12">
        <f>G10/1.2</f>
        <v>0</v>
      </c>
      <c r="H12" s="6"/>
    </row>
    <row r="13" spans="1:11" x14ac:dyDescent="0.25">
      <c r="A13" s="1"/>
    </row>
    <row r="14" spans="1:11" x14ac:dyDescent="0.25">
      <c r="A14" s="16" t="s">
        <v>17</v>
      </c>
    </row>
    <row r="15" spans="1:11" x14ac:dyDescent="0.25">
      <c r="A15" s="16" t="s">
        <v>18</v>
      </c>
    </row>
    <row r="16" spans="1:11" x14ac:dyDescent="0.25">
      <c r="A16" s="16" t="s">
        <v>19</v>
      </c>
    </row>
    <row r="17" spans="1:1" x14ac:dyDescent="0.25">
      <c r="A17" s="16" t="s">
        <v>20</v>
      </c>
    </row>
    <row r="18" spans="1:1" x14ac:dyDescent="0.25">
      <c r="A18" s="16" t="s">
        <v>21</v>
      </c>
    </row>
    <row r="19" spans="1:1" x14ac:dyDescent="0.25">
      <c r="A19" s="16" t="s">
        <v>22</v>
      </c>
    </row>
    <row r="20" spans="1:1" x14ac:dyDescent="0.25">
      <c r="A20" s="16" t="s">
        <v>23</v>
      </c>
    </row>
    <row r="21" spans="1:1" x14ac:dyDescent="0.25">
      <c r="A21" s="16" t="s">
        <v>24</v>
      </c>
    </row>
    <row r="22" spans="1:1" x14ac:dyDescent="0.25">
      <c r="A22" s="16" t="s">
        <v>25</v>
      </c>
    </row>
  </sheetData>
  <pageMargins left="0.7" right="0.7" top="0.75" bottom="0.75" header="0.3" footer="0.3"/>
  <pageSetup paperSize="9" orientation="portrait" horizontalDpi="0" verticalDpi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 Microsoft Office</dc:creator>
  <cp:lastModifiedBy>владимир</cp:lastModifiedBy>
  <dcterms:created xsi:type="dcterms:W3CDTF">2018-04-02T12:07:22Z</dcterms:created>
  <dcterms:modified xsi:type="dcterms:W3CDTF">2019-03-08T11:37:28Z</dcterms:modified>
</cp:coreProperties>
</file>