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60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8" i="1" l="1"/>
  <c r="G9" i="1" l="1"/>
  <c r="G10" i="1"/>
  <c r="G11" i="1"/>
  <c r="G6" i="1" l="1"/>
  <c r="G7" i="1"/>
  <c r="G5" i="1" l="1"/>
  <c r="G12" i="1" s="1"/>
  <c r="G13" i="1" s="1"/>
</calcChain>
</file>

<file path=xl/sharedStrings.xml><?xml version="1.0" encoding="utf-8"?>
<sst xmlns="http://schemas.openxmlformats.org/spreadsheetml/2006/main" count="37" uniqueCount="25">
  <si>
    <t>Наименование детали</t>
  </si>
  <si>
    <t>Артикул</t>
  </si>
  <si>
    <t>Ориентировочное кол-во в месяц</t>
  </si>
  <si>
    <t>Материал</t>
  </si>
  <si>
    <t>Срок производства</t>
  </si>
  <si>
    <t>цена за ед изм., руб с НДС</t>
  </si>
  <si>
    <t>сумма, руб с НДС</t>
  </si>
  <si>
    <t>во вложении</t>
  </si>
  <si>
    <t>Ось</t>
  </si>
  <si>
    <t>FAA81CH10</t>
  </si>
  <si>
    <t>FAA81CG10</t>
  </si>
  <si>
    <t>Втулка</t>
  </si>
  <si>
    <t>FAA462CN3</t>
  </si>
  <si>
    <t>FAA81BZ1</t>
  </si>
  <si>
    <t>Шайба 7</t>
  </si>
  <si>
    <t>FAA127D1</t>
  </si>
  <si>
    <t>FAA81BP1</t>
  </si>
  <si>
    <t>Кронштейн</t>
  </si>
  <si>
    <t>ZBA344P10</t>
  </si>
  <si>
    <t>Пластина</t>
  </si>
  <si>
    <t>ZBA344P30</t>
  </si>
  <si>
    <t>FAA344H1</t>
  </si>
  <si>
    <t>Соответствие требованиям чертежей</t>
  </si>
  <si>
    <t>Заявка на изготовление от 04.02.19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</si>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</sst>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2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1"/>
  <sheetViews>
    <sheetView tabSelected="1" workbookViewId="0">
      <selection activeCell="C18" sqref="C18"/>
    </sheetView>
  </sheetViews>
  <sheetFormatPr defaultColWidth="11.25" defaultRowHeight="15" customHeight="1" x14ac:dyDescent="0.25"/>
  <cols>
    <col min="1" max="1" width="17" customWidth="1"/>
    <col min="2" max="2" width="14.25" customWidth="1"/>
    <col min="3" max="3" width="17.375" customWidth="1"/>
    <col min="4" max="4" width="19.5" customWidth="1"/>
    <col min="5" max="5" width="11.5" customWidth="1"/>
    <col min="6" max="6" width="8.375" customWidth="1"/>
    <col min="7" max="7" width="13.5" customWidth="1"/>
    <col min="8" max="8" width="12.5" customWidth="1"/>
    <col min="9" max="9" width="18.5" customWidth="1"/>
    <col min="10" max="25" width="8.375" customWidth="1"/>
  </cols>
  <sheetData>
    <row r="1" spans="1:11" ht="15.75" customHeight="1" x14ac:dyDescent="0.25"/>
    <row r="2" spans="1:11" ht="15.75" customHeight="1" x14ac:dyDescent="0.25">
      <c r="D2" s="10" t="s">
        <v>23</v>
      </c>
      <c r="E2" s="10"/>
      <c r="F2" s="10"/>
    </row>
    <row r="3" spans="1:11" ht="15.75" customHeight="1" x14ac:dyDescent="0.25"/>
    <row r="4" spans="1:11" ht="30" customHeight="1" x14ac:dyDescent="0.25">
      <c r="A4" s="7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9" t="s">
        <v>22</v>
      </c>
      <c r="I4" s="9" t="s">
        <v>24</v>
      </c>
      <c r="J4" s="2"/>
      <c r="K4" s="2"/>
    </row>
    <row r="5" spans="1:11" ht="15.75" x14ac:dyDescent="0.25">
      <c r="A5" s="8" t="s">
        <v>8</v>
      </c>
      <c r="B5" s="8" t="s">
        <v>9</v>
      </c>
      <c r="C5" s="8">
        <v>11000</v>
      </c>
      <c r="D5" s="8" t="s">
        <v>7</v>
      </c>
      <c r="E5" s="5"/>
      <c r="F5" s="5"/>
      <c r="G5" s="4">
        <f t="shared" ref="G5:G11" si="0">F5*C5</f>
        <v>0</v>
      </c>
      <c r="H5" s="3"/>
      <c r="I5" s="6"/>
      <c r="J5" s="2"/>
      <c r="K5" s="2"/>
    </row>
    <row r="6" spans="1:11" ht="15.75" x14ac:dyDescent="0.25">
      <c r="A6" s="8" t="s">
        <v>8</v>
      </c>
      <c r="B6" s="8" t="s">
        <v>10</v>
      </c>
      <c r="C6" s="8">
        <v>11000</v>
      </c>
      <c r="D6" s="8" t="s">
        <v>7</v>
      </c>
      <c r="E6" s="5"/>
      <c r="F6" s="5"/>
      <c r="G6" s="4">
        <f t="shared" si="0"/>
        <v>0</v>
      </c>
      <c r="H6" s="3"/>
      <c r="I6" s="6"/>
      <c r="J6" s="2"/>
      <c r="K6" s="2"/>
    </row>
    <row r="7" spans="1:11" ht="15.75" x14ac:dyDescent="0.25">
      <c r="A7" s="8" t="s">
        <v>11</v>
      </c>
      <c r="B7" s="8" t="s">
        <v>12</v>
      </c>
      <c r="C7" s="8">
        <v>11000</v>
      </c>
      <c r="D7" s="8" t="s">
        <v>7</v>
      </c>
      <c r="E7" s="5"/>
      <c r="F7" s="5"/>
      <c r="G7" s="4">
        <f t="shared" si="0"/>
        <v>0</v>
      </c>
      <c r="H7" s="3"/>
      <c r="I7" s="6"/>
      <c r="J7" s="2"/>
      <c r="K7" s="2"/>
    </row>
    <row r="8" spans="1:11" ht="15.75" x14ac:dyDescent="0.25">
      <c r="A8" s="8" t="s">
        <v>8</v>
      </c>
      <c r="B8" s="8" t="s">
        <v>13</v>
      </c>
      <c r="C8" s="8">
        <v>11000</v>
      </c>
      <c r="D8" s="8" t="s">
        <v>7</v>
      </c>
      <c r="E8" s="5"/>
      <c r="F8" s="5"/>
      <c r="G8" s="4">
        <f t="shared" si="0"/>
        <v>0</v>
      </c>
      <c r="H8" s="3"/>
      <c r="I8" s="6"/>
      <c r="J8" s="2"/>
      <c r="K8" s="2"/>
    </row>
    <row r="9" spans="1:11" ht="15.75" x14ac:dyDescent="0.25">
      <c r="A9" s="8" t="s">
        <v>14</v>
      </c>
      <c r="B9" s="8" t="s">
        <v>15</v>
      </c>
      <c r="C9" s="8">
        <v>11000</v>
      </c>
      <c r="D9" s="8" t="s">
        <v>7</v>
      </c>
      <c r="E9" s="5"/>
      <c r="F9" s="5"/>
      <c r="G9" s="4">
        <f t="shared" si="0"/>
        <v>0</v>
      </c>
      <c r="H9" s="3"/>
      <c r="I9" s="6"/>
      <c r="J9" s="2"/>
      <c r="K9" s="2"/>
    </row>
    <row r="10" spans="1:11" ht="15.75" x14ac:dyDescent="0.25">
      <c r="A10" s="8" t="s">
        <v>8</v>
      </c>
      <c r="B10" s="8" t="s">
        <v>16</v>
      </c>
      <c r="C10" s="8">
        <v>8750</v>
      </c>
      <c r="D10" s="8" t="s">
        <v>7</v>
      </c>
      <c r="E10" s="5"/>
      <c r="F10" s="5"/>
      <c r="G10" s="4">
        <f t="shared" si="0"/>
        <v>0</v>
      </c>
      <c r="H10" s="3"/>
      <c r="I10" s="6"/>
      <c r="J10" s="2"/>
      <c r="K10" s="2"/>
    </row>
    <row r="11" spans="1:11" ht="15.75" x14ac:dyDescent="0.25">
      <c r="A11" s="8" t="s">
        <v>17</v>
      </c>
      <c r="B11" s="8" t="s">
        <v>18</v>
      </c>
      <c r="C11" s="8">
        <v>3684</v>
      </c>
      <c r="D11" s="8" t="s">
        <v>7</v>
      </c>
      <c r="E11" s="5"/>
      <c r="F11" s="5"/>
      <c r="G11" s="12">
        <f t="shared" si="0"/>
        <v>0</v>
      </c>
      <c r="H11" s="13"/>
      <c r="I11" s="14"/>
      <c r="J11" s="2"/>
      <c r="K11" s="2"/>
    </row>
    <row r="12" spans="1:11" ht="15.75" customHeight="1" x14ac:dyDescent="0.25">
      <c r="A12" s="8" t="s">
        <v>19</v>
      </c>
      <c r="B12" s="8" t="s">
        <v>20</v>
      </c>
      <c r="C12" s="8">
        <v>14736</v>
      </c>
      <c r="D12" s="8" t="s">
        <v>7</v>
      </c>
      <c r="E12" s="5"/>
      <c r="F12" s="11"/>
      <c r="G12" s="15">
        <f>SUM(G5:G11)</f>
        <v>0</v>
      </c>
      <c r="H12" s="16"/>
      <c r="I12" s="16"/>
    </row>
    <row r="13" spans="1:11" ht="15.75" customHeight="1" x14ac:dyDescent="0.25">
      <c r="A13" s="8" t="s">
        <v>11</v>
      </c>
      <c r="B13" s="8" t="s">
        <v>21</v>
      </c>
      <c r="C13" s="8">
        <v>8750</v>
      </c>
      <c r="D13" s="8" t="s">
        <v>7</v>
      </c>
      <c r="E13" s="5"/>
      <c r="F13" s="11"/>
      <c r="G13" s="15">
        <f>SUM(G6:G12)</f>
        <v>0</v>
      </c>
      <c r="H13" s="16"/>
      <c r="I13" s="16"/>
    </row>
    <row r="14" spans="1:11" ht="15.75" customHeight="1" x14ac:dyDescent="0.25"/>
    <row r="15" spans="1:11" ht="15.75" customHeight="1" x14ac:dyDescent="0.25"/>
    <row r="16" spans="1:1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</sheetData>
  <mergeCells count="1">
    <mergeCell ref="D2:F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Кротов</dc:creator>
  <cp:lastModifiedBy>владимир</cp:lastModifiedBy>
  <dcterms:created xsi:type="dcterms:W3CDTF">2018-10-22T14:08:50Z</dcterms:created>
  <dcterms:modified xsi:type="dcterms:W3CDTF">2019-02-04T17:39:08Z</dcterms:modified>
</cp:coreProperties>
</file>